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oseb\Downloads\"/>
    </mc:Choice>
  </mc:AlternateContent>
  <xr:revisionPtr revIDLastSave="0" documentId="13_ncr:1_{C1BD6C95-2811-4FE8-BAB1-D6B590E7736B}" xr6:coauthVersionLast="47" xr6:coauthVersionMax="47" xr10:uidLastSave="{00000000-0000-0000-0000-000000000000}"/>
  <bookViews>
    <workbookView xWindow="-108" yWindow="-108" windowWidth="23256" windowHeight="12456" tabRatio="849" xr2:uid="{BD9C0683-6ACA-4C86-9EF8-2A08D10BE3C5}"/>
  </bookViews>
  <sheets>
    <sheet name="LOTE 7 TELEINFORMATIC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" i="8" l="1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F4" i="8"/>
  <c r="G4" i="8" s="1"/>
  <c r="F5" i="8"/>
  <c r="G5" i="8" s="1"/>
  <c r="F6" i="8"/>
  <c r="G6" i="8" s="1"/>
  <c r="F7" i="8"/>
  <c r="G7" i="8" s="1"/>
  <c r="F8" i="8"/>
  <c r="G8" i="8"/>
  <c r="F9" i="8"/>
  <c r="G9" i="8" s="1"/>
  <c r="F10" i="8"/>
  <c r="G10" i="8" s="1"/>
  <c r="F11" i="8"/>
  <c r="G11" i="8" s="1"/>
  <c r="F12" i="8"/>
  <c r="G12" i="8"/>
  <c r="F13" i="8"/>
  <c r="G13" i="8" s="1"/>
  <c r="F14" i="8"/>
  <c r="G14" i="8" s="1"/>
  <c r="F15" i="8"/>
  <c r="G15" i="8" s="1"/>
  <c r="F16" i="8"/>
  <c r="G16" i="8" s="1"/>
  <c r="F17" i="8"/>
  <c r="G17" i="8" s="1"/>
  <c r="F18" i="8"/>
  <c r="G18" i="8" s="1"/>
  <c r="F19" i="8"/>
  <c r="G19" i="8" s="1"/>
  <c r="F20" i="8"/>
  <c r="G20" i="8" s="1"/>
  <c r="F21" i="8"/>
  <c r="G21" i="8" s="1"/>
  <c r="F22" i="8"/>
  <c r="G22" i="8" s="1"/>
  <c r="I23" i="8" l="1"/>
  <c r="H23" i="8"/>
</calcChain>
</file>

<file path=xl/sharedStrings.xml><?xml version="1.0" encoding="utf-8"?>
<sst xmlns="http://schemas.openxmlformats.org/spreadsheetml/2006/main" count="56" uniqueCount="38">
  <si>
    <t>UN</t>
  </si>
  <si>
    <t xml:space="preserve">ITEM </t>
  </si>
  <si>
    <t>CÓD. UNSPSC</t>
  </si>
  <si>
    <t xml:space="preserve">PRODUCTO/DESCRIPCIÓN </t>
  </si>
  <si>
    <t>CANT.</t>
  </si>
  <si>
    <t xml:space="preserve">UN </t>
  </si>
  <si>
    <t>LOTE 7. TELEINFORMATICA</t>
  </si>
  <si>
    <r>
      <t>Adaptador WiFi USB</t>
    </r>
    <r>
      <rPr>
        <sz val="11"/>
        <color rgb="FF000000"/>
        <rFont val="Aptos Narrow"/>
        <scheme val="minor"/>
      </rPr>
      <t xml:space="preserve"> de AX900 Mbps Wi-Fi 6 Wifi 5 y Wifi 4 + BT5.3</t>
    </r>
  </si>
  <si>
    <r>
      <t>Alcohol Isopropílico</t>
    </r>
    <r>
      <rPr>
        <sz val="11"/>
        <color rgb="FF000000"/>
        <rFont val="Aptos Narrow"/>
        <scheme val="minor"/>
      </rPr>
      <t xml:space="preserve"> 99.5% 3.5 Lt.</t>
    </r>
  </si>
  <si>
    <r>
      <t>Cable Utp Cat 6 Para Interior</t>
    </r>
    <r>
      <rPr>
        <sz val="11"/>
        <color rgb="FF000000"/>
        <rFont val="Aptos Narrow"/>
        <scheme val="minor"/>
      </rPr>
      <t xml:space="preserve"> Carrete Por 305 Metros</t>
    </r>
  </si>
  <si>
    <r>
      <t>Carcasa De Disco Duro</t>
    </r>
    <r>
      <rPr>
        <sz val="11"/>
        <color rgb="FF000000"/>
        <rFont val="Aptos Narrow"/>
        <scheme val="minor"/>
      </rPr>
      <t xml:space="preserve"> Sata Protector 2,5 Pulgadas Usb 3.0</t>
    </r>
  </si>
  <si>
    <r>
      <t>Carcasa Disco Duro Externo</t>
    </r>
    <r>
      <rPr>
        <sz val="11"/>
        <color rgb="FF000000"/>
        <rFont val="Aptos Narrow"/>
        <scheme val="minor"/>
      </rPr>
      <t xml:space="preserve"> M2 Portatil Caja Disco Duro M2</t>
    </r>
  </si>
  <si>
    <r>
      <t xml:space="preserve">Conector De Red </t>
    </r>
    <r>
      <rPr>
        <sz val="11"/>
        <color rgb="FF000000"/>
        <rFont val="Aptos Narrow"/>
        <scheme val="minor"/>
      </rPr>
      <t>Rj45 Cat6 Bolsa x 100 Unidades Terminal Rj45</t>
    </r>
  </si>
  <si>
    <r>
      <t>Disco estado sólido SSD Externo</t>
    </r>
    <r>
      <rPr>
        <sz val="11"/>
        <color rgb="FF000000"/>
        <rFont val="Aptos Narrow"/>
        <scheme val="minor"/>
      </rPr>
      <t xml:space="preserve"> 512gb Sd620 Usb 3.2 Xbox Ps5 Negro</t>
    </r>
  </si>
  <si>
    <r>
      <t>Expositor apuntador</t>
    </r>
    <r>
      <rPr>
        <sz val="11"/>
        <color rgb="FF000000"/>
        <rFont val="Aptos Narrow"/>
        <scheme val="minor"/>
      </rPr>
      <t>. Compatible con Windows y MAC - Interfaz USB, Incluye LASER COLOR ROJO, suave al tacto, Soporta MS Word, Excel, PowerPoint, sitio web, etc., con movimiento diapositiva siguiente, dispositiva anterior, inicio/parada y pantalla negra, Presentaciones de hasta 30 metros de distancia (rango inalámbrico), Luz de haz 5 MW, Interruptor: botón, Interfaz: USB,  color Negro, Batería recargable incorporada,  Micro receptor USB que puede guardarse dentro del presentador.</t>
    </r>
  </si>
  <si>
    <r>
      <t>Flux Avanzado</t>
    </r>
    <r>
      <rPr>
        <sz val="11"/>
        <color rgb="FF000000"/>
        <rFont val="Aptos Narrow"/>
        <scheme val="minor"/>
      </rPr>
      <t xml:space="preserve"> / 10cc / Soldado Desoldado / Bakú / Bk-223</t>
    </r>
  </si>
  <si>
    <r>
      <t>Juego De Destornilladores</t>
    </r>
    <r>
      <rPr>
        <sz val="11"/>
        <color rgb="FF000000"/>
        <rFont val="Aptos Narrow"/>
        <scheme val="minor"/>
      </rPr>
      <t xml:space="preserve"> Tp Torx 6 Piezas Tc1425</t>
    </r>
  </si>
  <si>
    <r>
      <t>Memoria Ddr3</t>
    </r>
    <r>
      <rPr>
        <sz val="11"/>
        <color rgb="FF000000"/>
        <rFont val="Aptos Narrow"/>
        <scheme val="minor"/>
      </rPr>
      <t xml:space="preserve"> 8gb 1600mhz Portátil</t>
    </r>
  </si>
  <si>
    <r>
      <t>Memoria</t>
    </r>
    <r>
      <rPr>
        <sz val="11"/>
        <color rgb="FF000000"/>
        <rFont val="Aptos Narrow"/>
        <scheme val="minor"/>
      </rPr>
      <t xml:space="preserve"> USB 3.0 64 gb DE ALTA VELOCIDAD</t>
    </r>
  </si>
  <si>
    <r>
      <t>Multímetro</t>
    </r>
    <r>
      <rPr>
        <sz val="11"/>
        <color rgb="FF000000"/>
        <rFont val="Aptos Narrow"/>
        <scheme val="minor"/>
      </rPr>
      <t>: Apagado automático / Retroiluminación, apagado automático, Test de diodo / zumbador de continuidad, soporte de sonda de prueba, Selección de rango: Manual, Poder Batería 1.5V (R03) x 2 (INCLUIDAS), Accesorios estandar: Baterías, cables de prueba, termopar tipo K, Medidor de voltaje AC/DC, medidor de corriente AC/DC, medidor de capacitancia, medidor de resistividad, medidor de temperatura, medidor de transistor.</t>
    </r>
  </si>
  <si>
    <r>
      <t>Pistola Sopladora</t>
    </r>
    <r>
      <rPr>
        <sz val="11"/>
        <color rgb="FF000000"/>
        <rFont val="Aptos Narrow"/>
        <scheme val="minor"/>
      </rPr>
      <t xml:space="preserve"> Aspiradora Pc 6 Velocidades</t>
    </r>
  </si>
  <si>
    <r>
      <t xml:space="preserve">Ponchadora + Probador Red </t>
    </r>
    <r>
      <rPr>
        <sz val="11"/>
        <color rgb="FF000000"/>
        <rFont val="Aptos Narrow"/>
        <scheme val="minor"/>
      </rPr>
      <t>+ 50 Rj45 + 50 Botas + 50 Rj</t>
    </r>
  </si>
  <si>
    <r>
      <t xml:space="preserve">Set Destornilladores 152 En 1 Kit </t>
    </r>
    <r>
      <rPr>
        <sz val="11"/>
        <color rgb="FF000000"/>
        <rFont val="Aptos Narrow"/>
        <scheme val="minor"/>
      </rPr>
      <t>Profesional Electronica</t>
    </r>
    <r>
      <rPr>
        <b/>
        <sz val="11"/>
        <color rgb="FF000000"/>
        <rFont val="Aptos Narrow"/>
        <scheme val="minor"/>
      </rPr>
      <t>. juego de destornilladores 152 en 1: una variedad de taladros de precisión, modelos completos, equipos con hexágono interior y cruz, satisfacen sus necesidades diarias de mantenimiento. juego de destornilladores 152 en 1: una variedad de taladros de precisión, modelos completos, equipos con hexágono interior y cruz, satisfacen sus necesidades diarias de mantenimiento.</t>
    </r>
  </si>
  <si>
    <r>
      <t>Soldadura Estaño</t>
    </r>
    <r>
      <rPr>
        <sz val="11"/>
        <color rgb="FF000000"/>
        <rFont val="Aptos Narrow"/>
        <scheme val="minor"/>
      </rPr>
      <t xml:space="preserve"> Tech 100gr 1mm 60/40 + Pomada La Única 8gr</t>
    </r>
  </si>
  <si>
    <r>
      <t>Tapete Antiestático</t>
    </r>
    <r>
      <rPr>
        <sz val="11"/>
        <color rgb="FF000000"/>
        <rFont val="Aptos Narrow"/>
        <scheme val="minor"/>
      </rPr>
      <t xml:space="preserve"> Magnético Servicio Técnico Ingeniería</t>
    </r>
  </si>
  <si>
    <r>
      <t>Tercera Mano</t>
    </r>
    <r>
      <rPr>
        <sz val="11"/>
        <color rgb="FF000000"/>
        <rFont val="Aptos Narrow"/>
        <scheme val="minor"/>
      </rPr>
      <t xml:space="preserve"> Con Lupa 60mm, Iluminación Led Y Soporte Cautín</t>
    </r>
  </si>
  <si>
    <t>VALOR UNITARIO . IVA INCLUIDO</t>
  </si>
  <si>
    <t>VALOR UNITARIO .</t>
  </si>
  <si>
    <t>IVA (SI APLICA)</t>
  </si>
  <si>
    <t>VALOR TOTAL (IVA INCLUIDO)</t>
  </si>
  <si>
    <r>
      <t xml:space="preserve">"OFERTA TECNICA ECONOMICA
El suscrito, obrando en representación de </t>
    </r>
    <r>
      <rPr>
        <b/>
        <i/>
        <sz val="11"/>
        <color theme="1"/>
        <rFont val="Aptos Narrow"/>
        <scheme val="minor"/>
      </rPr>
      <t>CHELL INGENIERIA SAS</t>
    </r>
    <r>
      <rPr>
        <sz val="11"/>
        <color theme="1"/>
        <rFont val="Aptos Narrow"/>
        <family val="2"/>
        <scheme val="minor"/>
      </rPr>
      <t xml:space="preserve">, ofrezco contratar con el Complejo Tecnológico Minero Agroempresarial del Servicio Nacional de Aprendizaje SENA Regional Antioquia, cuyo objeto es: 5_9502_176 CONTRATAR EL SUMINISTRO DE MATERIALES DE FORMACIÓN Y ELEMENTOS NECESARIOS PARA ATENDER LOS PROGRAMAS DE FORMACIÓN DE LAS DIFERENTES AREAS Y DEPENDENCIAS DEL COMPLEJO TECNOLÓGICO MINERO AGROEMPRESARIAL
			</t>
    </r>
  </si>
  <si>
    <t xml:space="preserve">Marcelo Rodríguez Giraldo </t>
  </si>
  <si>
    <t>Representante Legal de Chell Ingeniería S.A.S.</t>
  </si>
  <si>
    <t>Cc 5.032.747 de Gamarra - Cesar</t>
  </si>
  <si>
    <t>Calle 51 N 8-48, Puerto Berrio - Antioquia</t>
  </si>
  <si>
    <t xml:space="preserve">chellingenieriasas@hotmail.com </t>
  </si>
  <si>
    <t>Cel: 315 7495636</t>
  </si>
  <si>
    <t>VALOR TOTAL PEDIDO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</si>
</sst>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240A]\ * #,##0.00_-;\-[$$-240A]\ * #,##0.00_-;_-[$$-240A]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rgb="FF000000"/>
      <name val="Verdana"/>
      <family val="2"/>
    </font>
    <font>
      <sz val="10"/>
      <color rgb="FF000000"/>
      <name val="Times New Roman"/>
      <family val="1"/>
    </font>
    <font>
      <b/>
      <sz val="11"/>
      <color rgb="FF000000"/>
      <name val="Aptos Narrow"/>
      <scheme val="minor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b/>
      <sz val="11"/>
      <color theme="1"/>
      <name val="Aptos Narrow"/>
      <scheme val="minor"/>
    </font>
    <font>
      <b/>
      <i/>
      <sz val="11"/>
      <color theme="1"/>
      <name val="Aptos Narrow"/>
      <scheme val="minor"/>
    </font>
    <font>
      <b/>
      <sz val="8"/>
      <name val="Verdana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rgb="FFDBE5F1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4" borderId="0" applyNumberFormat="0" applyBorder="0" applyProtection="0">
      <alignment horizontal="center" vertical="center"/>
    </xf>
    <xf numFmtId="0" fontId="4" fillId="0" borderId="0"/>
  </cellStyleXfs>
  <cellXfs count="28">
    <xf numFmtId="0" fontId="0" fillId="0" borderId="0" xfId="0"/>
    <xf numFmtId="164" fontId="0" fillId="3" borderId="1" xfId="0" applyNumberForma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vertical="center" wrapText="1"/>
    </xf>
    <xf numFmtId="0" fontId="0" fillId="0" borderId="1" xfId="0" applyBorder="1"/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44" fontId="6" fillId="3" borderId="1" xfId="1" applyFont="1" applyFill="1" applyBorder="1" applyAlignment="1">
      <alignment vertical="center"/>
    </xf>
    <xf numFmtId="0" fontId="6" fillId="0" borderId="0" xfId="0" applyFont="1" applyAlignment="1">
      <alignment wrapText="1"/>
    </xf>
    <xf numFmtId="44" fontId="8" fillId="2" borderId="1" xfId="1" applyFont="1" applyFill="1" applyBorder="1" applyAlignment="1">
      <alignment vertical="center"/>
    </xf>
    <xf numFmtId="0" fontId="10" fillId="0" borderId="0" xfId="0" applyFont="1" applyAlignment="1">
      <alignment vertical="top" wrapText="1"/>
    </xf>
    <xf numFmtId="0" fontId="5" fillId="5" borderId="2" xfId="0" applyFont="1" applyFill="1" applyBorder="1" applyAlignment="1">
      <alignment horizontal="right"/>
    </xf>
    <xf numFmtId="0" fontId="5" fillId="5" borderId="3" xfId="0" applyFont="1" applyFill="1" applyBorder="1" applyAlignment="1">
      <alignment horizontal="right"/>
    </xf>
    <xf numFmtId="0" fontId="5" fillId="5" borderId="4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0" fillId="0" borderId="1" xfId="0" applyNumberForma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 wrapText="1"/>
    </xf>
    <xf numFmtId="44" fontId="6" fillId="0" borderId="1" xfId="1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 wrapText="1"/>
    </xf>
    <xf numFmtId="44" fontId="11" fillId="7" borderId="1" xfId="0" applyNumberFormat="1" applyFont="1" applyFill="1" applyBorder="1"/>
    <xf numFmtId="44" fontId="11" fillId="9" borderId="1" xfId="0" applyNumberFormat="1" applyFont="1" applyFill="1" applyBorder="1"/>
    <xf numFmtId="0" fontId="12" fillId="6" borderId="1" xfId="0" applyFont="1" applyFill="1" applyBorder="1" applyAlignment="1">
      <alignment horizontal="center" vertical="center" wrapText="1"/>
    </xf>
  </cellXfs>
  <cellStyles count="7">
    <cellStyle name="HeaderStyle" xfId="5" xr:uid="{CD3DD8FB-4BFD-4CA2-8F75-927213A25387}"/>
    <cellStyle name="Moneda" xfId="1" builtinId="4"/>
    <cellStyle name="Normal" xfId="0" builtinId="0"/>
    <cellStyle name="Normal 2" xfId="3" xr:uid="{AD51055E-3059-47E9-928E-13AF6C88B98D}"/>
    <cellStyle name="Normal 2 2" xfId="4" xr:uid="{75ACC932-720B-425D-AE1D-9B7E9A01F6F6}"/>
    <cellStyle name="Normal 3" xfId="6" xr:uid="{FF7A4BC3-D315-40D2-8F6C-A0157398299E}"/>
    <cellStyle name="Normal 6" xfId="2" xr:uid="{53E3B840-60A2-4ED3-97EF-BCC8C842C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703505</xdr:colOff>
      <xdr:row>0</xdr:row>
      <xdr:rowOff>779701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D9996-6BE9-48AB-806F-2B05AF305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5615" cy="783511"/>
        </a:xfrm>
        <a:prstGeom prst="rect">
          <a:avLst/>
        </a:prstGeom>
      </xdr:spPr>
    </xdr:pic>
    <xdr:clientData/>
  </xdr:twoCellAnchor>
  <xdr:twoCellAnchor editAs="oneCell">
    <xdr:from>
      <xdr:col>2</xdr:col>
      <xdr:colOff>2704539</xdr:colOff>
      <xdr:row>23</xdr:row>
      <xdr:rowOff>112060</xdr:rowOff>
    </xdr:from>
    <xdr:to>
      <xdr:col>2</xdr:col>
      <xdr:colOff>4250623</xdr:colOff>
      <xdr:row>29</xdr:row>
      <xdr:rowOff>136152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62ADE3-8FA0-486F-98A5-A04E62F9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039" y="15818785"/>
          <a:ext cx="1553704" cy="1048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4CCAB-B067-4343-BC10-5C7936F2AEBF}">
  <dimension ref="A1:I31"/>
  <sheetViews>
    <sheetView tabSelected="1" zoomScale="85" zoomScaleNormal="85" workbookViewId="0">
      <selection activeCell="E4" sqref="E4:E22"/>
    </sheetView>
  </sheetViews>
  <sheetFormatPr baseColWidth="10" defaultColWidth="11.109375" defaultRowHeight="14.4" x14ac:dyDescent="0.3"/>
  <cols>
    <col min="1" max="1" width="11.33203125" style="5" bestFit="1" customWidth="1"/>
    <col min="2" max="2" width="10.109375" style="5" customWidth="1"/>
    <col min="3" max="3" width="77.44140625" style="9" customWidth="1"/>
    <col min="4" max="4" width="3.6640625" style="5" bestFit="1" customWidth="1"/>
    <col min="5" max="5" width="6.44140625" style="5" bestFit="1" customWidth="1"/>
    <col min="6" max="7" width="14.44140625" style="5" bestFit="1" customWidth="1"/>
    <col min="8" max="8" width="16.88671875" style="5" customWidth="1"/>
    <col min="9" max="9" width="15.6640625" style="5" bestFit="1" customWidth="1"/>
    <col min="10" max="16384" width="11.109375" style="5"/>
  </cols>
  <sheetData>
    <row r="1" spans="1:9" customFormat="1" ht="171" customHeight="1" thickBot="1" x14ac:dyDescent="0.35">
      <c r="A1" s="16" t="s">
        <v>30</v>
      </c>
      <c r="B1" s="17"/>
      <c r="C1" s="17"/>
      <c r="D1" s="17"/>
      <c r="E1" s="17"/>
      <c r="F1" s="17"/>
      <c r="G1" s="17"/>
      <c r="H1" s="18"/>
    </row>
    <row r="2" spans="1:9" x14ac:dyDescent="0.3">
      <c r="A2" s="15" t="s">
        <v>6</v>
      </c>
      <c r="B2" s="15"/>
      <c r="C2" s="15"/>
      <c r="D2" s="15"/>
      <c r="E2" s="15"/>
      <c r="F2" s="15"/>
      <c r="G2" s="15"/>
      <c r="H2" s="15"/>
    </row>
    <row r="3" spans="1:9" ht="28.8" x14ac:dyDescent="0.3">
      <c r="A3" s="4" t="s">
        <v>1</v>
      </c>
      <c r="B3" s="4" t="s">
        <v>2</v>
      </c>
      <c r="C3" s="4" t="s">
        <v>3</v>
      </c>
      <c r="D3" s="4" t="s">
        <v>0</v>
      </c>
      <c r="E3" s="4" t="s">
        <v>4</v>
      </c>
      <c r="F3" s="4" t="s">
        <v>27</v>
      </c>
      <c r="G3" s="4" t="s">
        <v>28</v>
      </c>
      <c r="H3" s="4" t="s">
        <v>26</v>
      </c>
      <c r="I3" s="24" t="s">
        <v>37</v>
      </c>
    </row>
    <row r="4" spans="1:9" x14ac:dyDescent="0.3">
      <c r="A4" s="19">
        <v>4</v>
      </c>
      <c r="B4" s="19">
        <v>43201409</v>
      </c>
      <c r="C4" s="20" t="s">
        <v>7</v>
      </c>
      <c r="D4" s="19" t="s">
        <v>5</v>
      </c>
      <c r="E4" s="27">
        <v>6</v>
      </c>
      <c r="F4" s="21">
        <f t="shared" ref="F4:F22" si="0">+H4/1.19</f>
        <v>66773.109243697487</v>
      </c>
      <c r="G4" s="22">
        <f t="shared" ref="G4:G22" si="1">+H4-F4</f>
        <v>12686.890756302513</v>
      </c>
      <c r="H4" s="23">
        <v>79460</v>
      </c>
      <c r="I4" s="25">
        <f t="shared" ref="I4:I22" si="2">E4*H4</f>
        <v>476760</v>
      </c>
    </row>
    <row r="5" spans="1:9" x14ac:dyDescent="0.3">
      <c r="A5" s="6">
        <v>5</v>
      </c>
      <c r="B5" s="6">
        <v>12352104</v>
      </c>
      <c r="C5" s="7" t="s">
        <v>8</v>
      </c>
      <c r="D5" s="6" t="s">
        <v>5</v>
      </c>
      <c r="E5" s="27">
        <v>6</v>
      </c>
      <c r="F5" s="1">
        <f t="shared" si="0"/>
        <v>100066.38655462186</v>
      </c>
      <c r="G5" s="2">
        <f t="shared" si="1"/>
        <v>19012.613445378141</v>
      </c>
      <c r="H5" s="8">
        <v>119079</v>
      </c>
      <c r="I5" s="25">
        <f t="shared" si="2"/>
        <v>714474</v>
      </c>
    </row>
    <row r="6" spans="1:9" x14ac:dyDescent="0.3">
      <c r="A6" s="6">
        <v>12</v>
      </c>
      <c r="B6" s="6">
        <v>26121609</v>
      </c>
      <c r="C6" s="7" t="s">
        <v>9</v>
      </c>
      <c r="D6" s="6" t="s">
        <v>5</v>
      </c>
      <c r="E6" s="27">
        <v>2</v>
      </c>
      <c r="F6" s="1">
        <f t="shared" si="0"/>
        <v>1032807.5630252102</v>
      </c>
      <c r="G6" s="2">
        <f t="shared" si="1"/>
        <v>196233.43697478983</v>
      </c>
      <c r="H6" s="8">
        <v>1229041</v>
      </c>
      <c r="I6" s="25">
        <f t="shared" si="2"/>
        <v>2458082</v>
      </c>
    </row>
    <row r="7" spans="1:9" ht="22.95" customHeight="1" x14ac:dyDescent="0.3">
      <c r="A7" s="19">
        <v>18</v>
      </c>
      <c r="B7" s="19">
        <v>43201414</v>
      </c>
      <c r="C7" s="20" t="s">
        <v>10</v>
      </c>
      <c r="D7" s="19" t="s">
        <v>5</v>
      </c>
      <c r="E7" s="27">
        <v>3</v>
      </c>
      <c r="F7" s="21">
        <f t="shared" si="0"/>
        <v>63500.840336134454</v>
      </c>
      <c r="G7" s="22">
        <f t="shared" si="1"/>
        <v>12065.159663865546</v>
      </c>
      <c r="H7" s="23">
        <v>75566</v>
      </c>
      <c r="I7" s="25">
        <f t="shared" si="2"/>
        <v>226698</v>
      </c>
    </row>
    <row r="8" spans="1:9" ht="22.95" customHeight="1" x14ac:dyDescent="0.3">
      <c r="A8" s="19">
        <v>19</v>
      </c>
      <c r="B8" s="19">
        <v>43201414</v>
      </c>
      <c r="C8" s="20" t="s">
        <v>11</v>
      </c>
      <c r="D8" s="19" t="s">
        <v>5</v>
      </c>
      <c r="E8" s="27">
        <v>3</v>
      </c>
      <c r="F8" s="21">
        <f t="shared" si="0"/>
        <v>173961.34453781514</v>
      </c>
      <c r="G8" s="22">
        <f t="shared" si="1"/>
        <v>33052.655462184863</v>
      </c>
      <c r="H8" s="23">
        <v>207014</v>
      </c>
      <c r="I8" s="25">
        <f t="shared" si="2"/>
        <v>621042</v>
      </c>
    </row>
    <row r="9" spans="1:9" ht="22.95" customHeight="1" x14ac:dyDescent="0.3">
      <c r="A9" s="6">
        <v>22</v>
      </c>
      <c r="B9" s="6">
        <v>43222643</v>
      </c>
      <c r="C9" s="7" t="s">
        <v>12</v>
      </c>
      <c r="D9" s="6" t="s">
        <v>5</v>
      </c>
      <c r="E9" s="27">
        <v>12</v>
      </c>
      <c r="F9" s="1">
        <f t="shared" si="0"/>
        <v>50648.73949579832</v>
      </c>
      <c r="G9" s="2">
        <f t="shared" si="1"/>
        <v>9623.2605042016803</v>
      </c>
      <c r="H9" s="8">
        <v>60272</v>
      </c>
      <c r="I9" s="25">
        <f t="shared" si="2"/>
        <v>723264</v>
      </c>
    </row>
    <row r="10" spans="1:9" ht="22.95" customHeight="1" x14ac:dyDescent="0.3">
      <c r="A10" s="6">
        <v>25</v>
      </c>
      <c r="B10" s="6">
        <v>43201830</v>
      </c>
      <c r="C10" s="7" t="s">
        <v>13</v>
      </c>
      <c r="D10" s="6" t="s">
        <v>5</v>
      </c>
      <c r="E10" s="27">
        <v>6</v>
      </c>
      <c r="F10" s="1">
        <f t="shared" si="0"/>
        <v>447934.45378151262</v>
      </c>
      <c r="G10" s="2">
        <f t="shared" si="1"/>
        <v>85107.546218487376</v>
      </c>
      <c r="H10" s="8">
        <v>533042</v>
      </c>
      <c r="I10" s="25">
        <f t="shared" si="2"/>
        <v>3198252</v>
      </c>
    </row>
    <row r="11" spans="1:9" ht="86.4" x14ac:dyDescent="0.3">
      <c r="A11" s="6">
        <v>28</v>
      </c>
      <c r="B11" s="6">
        <v>45111601</v>
      </c>
      <c r="C11" s="7" t="s">
        <v>14</v>
      </c>
      <c r="D11" s="6" t="s">
        <v>0</v>
      </c>
      <c r="E11" s="27">
        <v>3</v>
      </c>
      <c r="F11" s="1">
        <f t="shared" si="0"/>
        <v>133923.5294117647</v>
      </c>
      <c r="G11" s="2">
        <f t="shared" si="1"/>
        <v>25445.470588235301</v>
      </c>
      <c r="H11" s="8">
        <v>159369</v>
      </c>
      <c r="I11" s="25">
        <f t="shared" si="2"/>
        <v>478107</v>
      </c>
    </row>
    <row r="12" spans="1:9" ht="23.4" customHeight="1" x14ac:dyDescent="0.3">
      <c r="A12" s="6">
        <v>29</v>
      </c>
      <c r="B12" s="6">
        <v>23271803</v>
      </c>
      <c r="C12" s="7" t="s">
        <v>15</v>
      </c>
      <c r="D12" s="6" t="s">
        <v>5</v>
      </c>
      <c r="E12" s="27">
        <v>6</v>
      </c>
      <c r="F12" s="1">
        <f t="shared" si="0"/>
        <v>33978.991596638654</v>
      </c>
      <c r="G12" s="2">
        <f t="shared" si="1"/>
        <v>6456.0084033613457</v>
      </c>
      <c r="H12" s="8">
        <v>40435</v>
      </c>
      <c r="I12" s="25">
        <f t="shared" si="2"/>
        <v>242610</v>
      </c>
    </row>
    <row r="13" spans="1:9" ht="33.6" customHeight="1" x14ac:dyDescent="0.3">
      <c r="A13" s="6">
        <v>33</v>
      </c>
      <c r="B13" s="6">
        <v>27111728</v>
      </c>
      <c r="C13" s="7" t="s">
        <v>16</v>
      </c>
      <c r="D13" s="6" t="s">
        <v>5</v>
      </c>
      <c r="E13" s="27">
        <v>6</v>
      </c>
      <c r="F13" s="1">
        <f t="shared" si="0"/>
        <v>53063.025210084037</v>
      </c>
      <c r="G13" s="2">
        <f t="shared" si="1"/>
        <v>10081.974789915963</v>
      </c>
      <c r="H13" s="8">
        <v>63145</v>
      </c>
      <c r="I13" s="25">
        <f t="shared" si="2"/>
        <v>378870</v>
      </c>
    </row>
    <row r="14" spans="1:9" ht="33.6" customHeight="1" x14ac:dyDescent="0.3">
      <c r="A14" s="6">
        <v>35</v>
      </c>
      <c r="B14" s="6">
        <v>43201402</v>
      </c>
      <c r="C14" s="7" t="s">
        <v>17</v>
      </c>
      <c r="D14" s="6" t="s">
        <v>5</v>
      </c>
      <c r="E14" s="27">
        <v>4</v>
      </c>
      <c r="F14" s="1">
        <f t="shared" si="0"/>
        <v>82321.008403361353</v>
      </c>
      <c r="G14" s="2">
        <f t="shared" si="1"/>
        <v>15640.991596638647</v>
      </c>
      <c r="H14" s="8">
        <v>97962</v>
      </c>
      <c r="I14" s="25">
        <f t="shared" si="2"/>
        <v>391848</v>
      </c>
    </row>
    <row r="15" spans="1:9" ht="33.6" customHeight="1" x14ac:dyDescent="0.3">
      <c r="A15" s="6">
        <v>38</v>
      </c>
      <c r="B15" s="6">
        <v>43202010</v>
      </c>
      <c r="C15" s="7" t="s">
        <v>18</v>
      </c>
      <c r="D15" s="6" t="s">
        <v>5</v>
      </c>
      <c r="E15" s="27">
        <v>6</v>
      </c>
      <c r="F15" s="1">
        <f t="shared" si="0"/>
        <v>128092.43697478992</v>
      </c>
      <c r="G15" s="2">
        <f t="shared" si="1"/>
        <v>24337.563025210082</v>
      </c>
      <c r="H15" s="8">
        <v>152430</v>
      </c>
      <c r="I15" s="25">
        <f t="shared" si="2"/>
        <v>914580</v>
      </c>
    </row>
    <row r="16" spans="1:9" ht="72" x14ac:dyDescent="0.3">
      <c r="A16" s="6">
        <v>40</v>
      </c>
      <c r="B16" s="6">
        <v>41113630</v>
      </c>
      <c r="C16" s="7" t="s">
        <v>19</v>
      </c>
      <c r="D16" s="6" t="s">
        <v>0</v>
      </c>
      <c r="E16" s="27">
        <v>3</v>
      </c>
      <c r="F16" s="1">
        <f t="shared" si="0"/>
        <v>127689.0756302521</v>
      </c>
      <c r="G16" s="2">
        <f t="shared" si="1"/>
        <v>24260.924369747896</v>
      </c>
      <c r="H16" s="8">
        <v>151950</v>
      </c>
      <c r="I16" s="25">
        <f t="shared" si="2"/>
        <v>455850</v>
      </c>
    </row>
    <row r="17" spans="1:9" ht="33.6" customHeight="1" x14ac:dyDescent="0.3">
      <c r="A17" s="6">
        <v>45</v>
      </c>
      <c r="B17" s="6">
        <v>47121602</v>
      </c>
      <c r="C17" s="7" t="s">
        <v>20</v>
      </c>
      <c r="D17" s="6" t="s">
        <v>0</v>
      </c>
      <c r="E17" s="27">
        <v>3</v>
      </c>
      <c r="F17" s="1">
        <f t="shared" si="0"/>
        <v>260769.74789915967</v>
      </c>
      <c r="G17" s="2">
        <f t="shared" si="1"/>
        <v>49546.252100840327</v>
      </c>
      <c r="H17" s="8">
        <v>310316</v>
      </c>
      <c r="I17" s="25">
        <f t="shared" si="2"/>
        <v>930948</v>
      </c>
    </row>
    <row r="18" spans="1:9" ht="33.6" customHeight="1" x14ac:dyDescent="0.3">
      <c r="A18" s="6">
        <v>47</v>
      </c>
      <c r="B18" s="6">
        <v>43223343</v>
      </c>
      <c r="C18" s="7" t="s">
        <v>21</v>
      </c>
      <c r="D18" s="6" t="s">
        <v>5</v>
      </c>
      <c r="E18" s="27">
        <v>6</v>
      </c>
      <c r="F18" s="1">
        <f t="shared" si="0"/>
        <v>123946.21848739496</v>
      </c>
      <c r="G18" s="2">
        <f t="shared" si="1"/>
        <v>23549.781512605041</v>
      </c>
      <c r="H18" s="8">
        <v>147496</v>
      </c>
      <c r="I18" s="25">
        <f t="shared" si="2"/>
        <v>884976</v>
      </c>
    </row>
    <row r="19" spans="1:9" ht="72" x14ac:dyDescent="0.3">
      <c r="A19" s="6">
        <v>50</v>
      </c>
      <c r="B19" s="6">
        <v>27111734</v>
      </c>
      <c r="C19" s="7" t="s">
        <v>22</v>
      </c>
      <c r="D19" s="6" t="s">
        <v>5</v>
      </c>
      <c r="E19" s="27">
        <v>4</v>
      </c>
      <c r="F19" s="1">
        <f t="shared" si="0"/>
        <v>186483.19327731093</v>
      </c>
      <c r="G19" s="2">
        <f t="shared" si="1"/>
        <v>35431.806722689071</v>
      </c>
      <c r="H19" s="8">
        <v>221915</v>
      </c>
      <c r="I19" s="25">
        <f t="shared" si="2"/>
        <v>887660</v>
      </c>
    </row>
    <row r="20" spans="1:9" ht="28.2" customHeight="1" x14ac:dyDescent="0.3">
      <c r="A20" s="6">
        <v>52</v>
      </c>
      <c r="B20" s="6">
        <v>23271417</v>
      </c>
      <c r="C20" s="7" t="s">
        <v>23</v>
      </c>
      <c r="D20" s="6" t="s">
        <v>5</v>
      </c>
      <c r="E20" s="27">
        <v>3</v>
      </c>
      <c r="F20" s="1">
        <f t="shared" si="0"/>
        <v>74336.134453781517</v>
      </c>
      <c r="G20" s="2">
        <f t="shared" si="1"/>
        <v>14123.865546218483</v>
      </c>
      <c r="H20" s="8">
        <v>88460</v>
      </c>
      <c r="I20" s="25">
        <f t="shared" si="2"/>
        <v>265380</v>
      </c>
    </row>
    <row r="21" spans="1:9" ht="28.2" customHeight="1" x14ac:dyDescent="0.3">
      <c r="A21" s="6">
        <v>55</v>
      </c>
      <c r="B21" s="6">
        <v>24112408</v>
      </c>
      <c r="C21" s="7" t="s">
        <v>24</v>
      </c>
      <c r="D21" s="6" t="s">
        <v>5</v>
      </c>
      <c r="E21" s="27">
        <v>3</v>
      </c>
      <c r="F21" s="1">
        <f t="shared" si="0"/>
        <v>113887.3949579832</v>
      </c>
      <c r="G21" s="2">
        <f t="shared" si="1"/>
        <v>21638.605042016803</v>
      </c>
      <c r="H21" s="8">
        <v>135526</v>
      </c>
      <c r="I21" s="25">
        <f t="shared" si="2"/>
        <v>406578</v>
      </c>
    </row>
    <row r="22" spans="1:9" ht="28.2" customHeight="1" x14ac:dyDescent="0.3">
      <c r="A22" s="19">
        <v>56</v>
      </c>
      <c r="B22" s="19">
        <v>41111714</v>
      </c>
      <c r="C22" s="20" t="s">
        <v>25</v>
      </c>
      <c r="D22" s="19" t="s">
        <v>5</v>
      </c>
      <c r="E22" s="27">
        <v>2</v>
      </c>
      <c r="F22" s="21">
        <f t="shared" si="0"/>
        <v>97248.73949579832</v>
      </c>
      <c r="G22" s="22">
        <f t="shared" si="1"/>
        <v>18477.26050420168</v>
      </c>
      <c r="H22" s="23">
        <v>115726</v>
      </c>
      <c r="I22" s="25">
        <f t="shared" si="2"/>
        <v>231452</v>
      </c>
    </row>
    <row r="23" spans="1:9" x14ac:dyDescent="0.3">
      <c r="A23" s="12" t="s">
        <v>29</v>
      </c>
      <c r="B23" s="13"/>
      <c r="C23" s="13"/>
      <c r="D23" s="13"/>
      <c r="E23" s="13"/>
      <c r="F23" s="13"/>
      <c r="G23" s="14"/>
      <c r="H23" s="10">
        <f>+SUM(H4:H22)</f>
        <v>3988204</v>
      </c>
      <c r="I23" s="26">
        <f>SUM(I4:I22)</f>
        <v>14887431</v>
      </c>
    </row>
    <row r="25" spans="1:9" x14ac:dyDescent="0.3">
      <c r="C25" s="11" t="s">
        <v>31</v>
      </c>
    </row>
    <row r="26" spans="1:9" x14ac:dyDescent="0.3">
      <c r="C26" s="11" t="s">
        <v>32</v>
      </c>
    </row>
    <row r="27" spans="1:9" x14ac:dyDescent="0.3">
      <c r="C27" s="11" t="s">
        <v>33</v>
      </c>
    </row>
    <row r="28" spans="1:9" x14ac:dyDescent="0.3">
      <c r="C28" s="11" t="s">
        <v>34</v>
      </c>
    </row>
    <row r="29" spans="1:9" x14ac:dyDescent="0.3">
      <c r="C29" s="11" t="s">
        <v>35</v>
      </c>
    </row>
    <row r="30" spans="1:9" x14ac:dyDescent="0.3">
      <c r="C30" s="11" t="s">
        <v>36</v>
      </c>
    </row>
    <row r="31" spans="1:9" x14ac:dyDescent="0.3">
      <c r="C31" s="3"/>
    </row>
  </sheetData>
  <mergeCells count="3">
    <mergeCell ref="A23:G23"/>
    <mergeCell ref="A2:H2"/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TELEINFORMATICA</vt:lpstr>
    </vt:vector>
  </TitlesOfParts>
  <Company>SENA - Servicio Nacional de Aprendizaje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Armando Pena Betancur</dc:creator>
  <cp:lastModifiedBy>Jose De Jesus Benedetti Vargas</cp:lastModifiedBy>
  <dcterms:created xsi:type="dcterms:W3CDTF">2026-04-13T16:46:48Z</dcterms:created>
  <dcterms:modified xsi:type="dcterms:W3CDTF">2026-06-17T15:14:23Z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2026-04-13T16:57:38Z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8559a7a7-79e1-45b6-accd-ee9e933d81e1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